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hanna_melnykova_metinvestholding_com/Documents/Робочий стіл/ПРО 1918 на 2027год/"/>
    </mc:Choice>
  </mc:AlternateContent>
  <xr:revisionPtr revIDLastSave="1220" documentId="11_FB9A9E43C4094EFA3B634085AF7C3E810B8A1C79" xr6:coauthVersionLast="47" xr6:coauthVersionMax="47" xr10:uidLastSave="{28CD2889-5907-4C5D-9581-D5633AFECE14}"/>
  <bookViews>
    <workbookView xWindow="-108" yWindow="-108" windowWidth="23256" windowHeight="12456" firstSheet="1" activeTab="2" xr2:uid="{00000000-000D-0000-FFFF-FFFF00000000}"/>
  </bookViews>
  <sheets>
    <sheet name="Лист2" sheetId="8" state="hidden" r:id="rId1"/>
    <sheet name="Свод данных" sheetId="9" r:id="rId2"/>
    <sheet name="Потребность" sheetId="1" r:id="rId3"/>
  </sheets>
  <definedNames>
    <definedName name="_xlnm._FilterDatabase" localSheetId="2" hidden="1">Потребность!$A$1:$F$79</definedName>
  </definedNames>
  <calcPr calcId="191029"/>
  <pivotCaches>
    <pivotCache cacheId="6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<sst xmlns="http://schemas.openxmlformats.org/spreadsheetml/2006/main" count="150" uniqueCount="51">
  <si>
    <t>ШТ</t>
  </si>
  <si>
    <t>Дата постачання</t>
  </si>
  <si>
    <t>ОЗМ</t>
  </si>
  <si>
    <t>Найменування</t>
  </si>
  <si>
    <t>Од.вим.</t>
  </si>
  <si>
    <t>К-ть</t>
  </si>
  <si>
    <t>Завод</t>
  </si>
  <si>
    <t>Названия строк</t>
  </si>
  <si>
    <t>Общий итог</t>
  </si>
  <si>
    <t>Сумма по полю К-ть</t>
  </si>
  <si>
    <t>1100 ПівнГЗК</t>
  </si>
  <si>
    <t>1600 ЦГЗК</t>
  </si>
  <si>
    <t>Корпус барабана ч.8-22133</t>
  </si>
  <si>
    <t>28.92.620000.10666</t>
  </si>
  <si>
    <t>Цапфа чертеж 2-169833-02</t>
  </si>
  <si>
    <t>Цапфа ч.ОФ-МШ-Ц1</t>
  </si>
  <si>
    <t>28.92.620000.03073</t>
  </si>
  <si>
    <t>28.92.620000.11862</t>
  </si>
  <si>
    <t>Стенка неприводная ч.1-280422 СБ</t>
  </si>
  <si>
    <t>28.92.620000.09085</t>
  </si>
  <si>
    <t>Стенка торц.разгруз.мельн.ч.1-39867СБ</t>
  </si>
  <si>
    <t>28.92.620000.01696</t>
  </si>
  <si>
    <t>28.92.620000.02138</t>
  </si>
  <si>
    <t>Стенка торцевая ч.1-224657</t>
  </si>
  <si>
    <t>Стенка приводная ч.1-226083СБ</t>
  </si>
  <si>
    <t>28.92.620000.02772</t>
  </si>
  <si>
    <t>Венец зубчатый ч.1-227000</t>
  </si>
  <si>
    <t>28.15.395000.00028</t>
  </si>
  <si>
    <t>Венец зубчатый ч.1-176806-02</t>
  </si>
  <si>
    <t>28.15.395000.00025</t>
  </si>
  <si>
    <t>Венец ч.1-71225  </t>
  </si>
  <si>
    <t>28.15.395000.01404</t>
  </si>
  <si>
    <t>Венец зубчатый ч.1-174343-1 СБ</t>
  </si>
  <si>
    <t>28.15.395000.06969</t>
  </si>
  <si>
    <t>Венец зубчатый ч.1-174343-02</t>
  </si>
  <si>
    <t>28.15.395000.00022</t>
  </si>
  <si>
    <t>Венец зубчатый ч.1-227529</t>
  </si>
  <si>
    <t>28.15.395000.00029</t>
  </si>
  <si>
    <t>Вал-шестерня мельницы ч.2-165541</t>
  </si>
  <si>
    <t>Вал-шестерня мельницы ч.2-120396</t>
  </si>
  <si>
    <t>28.15.227000.00790</t>
  </si>
  <si>
    <t>28.15.227000.00789</t>
  </si>
  <si>
    <t>Вал привод.мельн.ч.1-227307-02</t>
  </si>
  <si>
    <t>Вал приводной ч.1-311027СБ</t>
  </si>
  <si>
    <t>28.15.227000.00246</t>
  </si>
  <si>
    <t>28.15.227000.00258</t>
  </si>
  <si>
    <t>Плита фундаментная ч.8-4038</t>
  </si>
  <si>
    <t>Плита чугунная фундамен.ч.1-280420</t>
  </si>
  <si>
    <t>25.99.291300.00121</t>
  </si>
  <si>
    <t>25.99.291300.00007</t>
  </si>
  <si>
    <t>2027р.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</si>
</sst>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0"/>
      <name val="Arial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 applyAlignment="1">
      <alignment vertical="top"/>
    </xf>
    <xf numFmtId="0" fontId="0" fillId="0" borderId="0" xfId="0" pivotButton="1" applyAlignment="1">
      <alignment vertical="top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0" xfId="0" applyNumberFormat="1" applyAlignment="1">
      <alignment vertical="top"/>
    </xf>
  </cellXfs>
  <cellStyles count="1">
    <cellStyle name="Обычный" xfId="0" builtinId="0"/>
  </cellStyles>
  <dxfs count="0"/>
  <tableStyles count="1" defaultTableStyle="TableStyleMedium9" defaultPivotStyle="PivotStyleLight16">
    <tableStyle name="Invisible" pivot="0" table="0" count="0" xr9:uid="{BB2917FF-B279-4DBD-A874-32A39AE331A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Мельникова Ганна Андріївна (Hanna Melnykova)" refreshedDate="46157.513890509261" createdVersion="8" refreshedVersion="8" minRefreshableVersion="3" recordCount="20" xr:uid="{2D070B13-2435-4AE8-9E03-1D8CBBA0D3D2}">
  <cacheSource type="worksheet">
    <worksheetSource ref="A1:F21" sheet="Потребность"/>
  </cacheSource>
  <cacheFields count="6">
    <cacheField name="Найменування" numFmtId="0">
      <sharedItems count="47">
        <s v="Корпус барабана ч.8-22133"/>
        <s v="Цапфа чертеж 2-169833-02"/>
        <s v="Цапфа ч.ОФ-МШ-Ц1"/>
        <s v="Стенка неприводная ч.1-280422 СБ"/>
        <s v="Стенка торц.разгруз.мельн.ч.1-39867СБ"/>
        <s v="Стенка торцевая ч.1-224657"/>
        <s v="Стенка приводная ч.1-226083СБ"/>
        <s v="Венец зубчатый ч.1-227000"/>
        <s v="Венец ч.1-71225  "/>
        <s v="Венец зубчатый ч.1-176806-02"/>
        <s v="Венец зубчатый ч.1-174343-1 СБ"/>
        <s v="Венец зубчатый ч.1-174343-02"/>
        <s v="Венец зубчатый ч.1-227529"/>
        <s v="Вал-шестерня мельницы ч.2-165541"/>
        <s v="Вал-шестерня мельницы ч.2-120396"/>
        <s v="Вал привод.мельн.ч.1-227307-02"/>
        <s v="Вал приводной ч.1-311027СБ"/>
        <s v="Плита фундаментная ч.8-4038"/>
        <s v="Плита чугунная фундамен.ч.1-280420"/>
        <s v="Броня корпуса ч.ДФД 153Б-1" u="1"/>
        <s v="Вал входной редуктора ЦД1700 ч.Д-5030-21" u="1"/>
        <s v="Плита распред.ч.1273.05.02" u="1"/>
        <s v="Броня конуса ч.1244.05.813" u="1"/>
        <s v="Броня ч.1272.05.203-1" u="1"/>
        <s v="Броня балки ч.1255.03.306СБ" u="1"/>
        <s v="Броня корпуса ч.ДФД 155А-1" u="1"/>
        <s v="Броня корпуса ч.ДФД 155Б" u="1"/>
        <s v="Броня корпуса ч.ДФД 156А" u="1"/>
        <s v="Броня корпуса ч.ДФ-Д-151А" u="1"/>
        <s v="Броня корпуса ч.ДФ-Д-151Б-1" u="1"/>
        <s v="Броня корпуса ч.ДФ-Д-152А-1" u="1"/>
        <s v="Броня корпуса ч.ДФ-Д-153А-1" u="1"/>
        <s v="Броня корпуса ч.ДФ-Д-154А" u="1"/>
        <s v="Броня нижняя ч.ДР.02.004" u="1"/>
        <s v="Броня нижняя ч.ДР.02.005" u="1"/>
        <s v="Броня правая ч.ДР.02.009" u="1"/>
        <s v="Броня ч.ДФ-М-11" u="1"/>
        <s v="Броня ч.ДФ-М-12" u="1"/>
        <s v="Клин нижний ч.ДР.02.010" u="1"/>
        <s v="Броня неподвижная ч.1272.07.320-1" u="1"/>
        <s v="Броня мельницы ч.3Г26.28-5" u="1"/>
        <s v="Броня ч.1275.05.317-3.К-01" u="1"/>
        <s v="Броня неподвижная ч.1275.07.429-01" u="1"/>
        <s v="Броня ч.1255.05.342-01" u="1"/>
        <s v="Броня ч.1255.05.341-01" u="1"/>
        <s v="Рама мельницы левое исполн.ч.201-8139 СК" u="1"/>
        <s v="Броня боковая 5165-4Е11" u="1"/>
      </sharedItems>
    </cacheField>
    <cacheField name="Од.вим." numFmtId="0">
      <sharedItems/>
    </cacheField>
    <cacheField name="К-ть" numFmtId="3">
      <sharedItems containsSemiMixedTypes="0" containsString="0" containsNumber="1" containsInteger="1" minValue="1" maxValue="7"/>
    </cacheField>
    <cacheField name="Дата постачання" numFmtId="49">
      <sharedItems/>
    </cacheField>
    <cacheField name="ОЗМ" numFmtId="0">
      <sharedItems/>
    </cacheField>
    <cacheField name="Завод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">
  <r>
    <x v="0"/>
    <s v="ШТ"/>
    <n v="3"/>
    <s v="2027р."/>
    <s v="28.92.620000.10666"/>
    <s v="1100 ПівнГЗК"/>
  </r>
  <r>
    <x v="1"/>
    <s v="ШТ"/>
    <n v="2"/>
    <s v="2027р."/>
    <s v="28.92.620000.03073"/>
    <s v="1600 ЦГЗК"/>
  </r>
  <r>
    <x v="2"/>
    <s v="ШТ"/>
    <n v="2"/>
    <s v="2027р."/>
    <s v="28.92.620000.11862"/>
    <s v="1600 ЦГЗК"/>
  </r>
  <r>
    <x v="3"/>
    <s v="ШТ"/>
    <n v="1"/>
    <s v="2027р."/>
    <s v="28.92.620000.09085"/>
    <s v="1100 ПівнГЗК"/>
  </r>
  <r>
    <x v="4"/>
    <s v="ШТ"/>
    <n v="1"/>
    <s v="2027р."/>
    <s v="28.92.620000.01696"/>
    <s v="1100 ПівнГЗК"/>
  </r>
  <r>
    <x v="5"/>
    <s v="ШТ"/>
    <n v="4"/>
    <s v="2027р."/>
    <s v="28.92.620000.02138"/>
    <s v="1100 ПівнГЗК"/>
  </r>
  <r>
    <x v="6"/>
    <s v="ШТ"/>
    <n v="1"/>
    <s v="2027р."/>
    <s v="28.92.620000.02772"/>
    <s v="1100 ПівнГЗК"/>
  </r>
  <r>
    <x v="7"/>
    <s v="ШТ"/>
    <n v="2"/>
    <s v="2027р."/>
    <s v="28.15.395000.00028"/>
    <s v="1600 ЦГЗК"/>
  </r>
  <r>
    <x v="8"/>
    <s v="ШТ"/>
    <n v="1"/>
    <s v="2027р."/>
    <s v="28.15.395000.01404"/>
    <s v="1600 ЦГЗК"/>
  </r>
  <r>
    <x v="9"/>
    <s v="ШТ"/>
    <n v="1"/>
    <s v="2027р."/>
    <s v="28.15.395000.00025"/>
    <s v="1100 ПівнГЗК"/>
  </r>
  <r>
    <x v="10"/>
    <s v="ШТ"/>
    <n v="1"/>
    <s v="2027р."/>
    <s v="28.15.395000.06969"/>
    <s v="1600 ЦГЗК"/>
  </r>
  <r>
    <x v="11"/>
    <s v="ШТ"/>
    <n v="3"/>
    <s v="2027р."/>
    <s v="28.15.395000.00022"/>
    <s v="1100 ПівнГЗК"/>
  </r>
  <r>
    <x v="12"/>
    <s v="ШТ"/>
    <n v="2"/>
    <s v="2027р."/>
    <s v="28.15.395000.00029"/>
    <s v="1100 ПівнГЗК"/>
  </r>
  <r>
    <x v="13"/>
    <s v="ШТ"/>
    <n v="7"/>
    <s v="2027р."/>
    <s v="28.15.227000.00790"/>
    <s v="1100 ПівнГЗК"/>
  </r>
  <r>
    <x v="14"/>
    <s v="ШТ"/>
    <n v="2"/>
    <s v="2027р."/>
    <s v="28.15.227000.00789"/>
    <s v="1100 ПівнГЗК"/>
  </r>
  <r>
    <x v="15"/>
    <s v="ШТ"/>
    <n v="1"/>
    <s v="2027р."/>
    <s v="28.15.227000.00246"/>
    <s v="1100 ПівнГЗК"/>
  </r>
  <r>
    <x v="15"/>
    <s v="ШТ"/>
    <n v="1"/>
    <s v="2027р."/>
    <s v="28.15.227000.00246"/>
    <s v="1100 ПівнГЗК"/>
  </r>
  <r>
    <x v="16"/>
    <s v="ШТ"/>
    <n v="1"/>
    <s v="2027р."/>
    <s v="28.15.227000.00258"/>
    <s v="1100 ПівнГЗК"/>
  </r>
  <r>
    <x v="17"/>
    <s v="ШТ"/>
    <n v="1"/>
    <s v="2027р."/>
    <s v="25.99.291300.00121"/>
    <s v="1100 ПівнГЗК"/>
  </r>
  <r>
    <x v="18"/>
    <s v="ШТ"/>
    <n v="1"/>
    <s v="2027р."/>
    <s v="25.99.291300.00007"/>
    <s v="1100 ПівнГЗК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9035D97-2C21-4DBE-8CC0-83CDA0D831CD}" name="Сводная таблица1" cacheId="6" applyNumberFormats="0" applyBorderFormats="0" applyFontFormats="0" applyPatternFormats="0" applyAlignmentFormats="0" applyWidthHeightFormats="1" dataCaption="Значения" updatedVersion="8" minRefreshableVersion="3" useAutoFormatting="1" itemPrintTitles="1" createdVersion="8" indent="0" outline="1" outlineData="1" multipleFieldFilters="0">
  <location ref="A3:B23" firstHeaderRow="1" firstDataRow="1" firstDataCol="1"/>
  <pivotFields count="6">
    <pivotField axis="axisRow" showAll="0">
      <items count="48">
        <item m="1" x="24"/>
        <item m="1" x="46"/>
        <item m="1" x="22"/>
        <item m="1" x="19"/>
        <item m="1" x="25"/>
        <item m="1" x="26"/>
        <item m="1" x="27"/>
        <item m="1" x="28"/>
        <item m="1" x="29"/>
        <item m="1" x="30"/>
        <item m="1" x="31"/>
        <item m="1" x="32"/>
        <item m="1" x="40"/>
        <item m="1" x="39"/>
        <item m="1" x="42"/>
        <item m="1" x="33"/>
        <item m="1" x="34"/>
        <item m="1" x="35"/>
        <item m="1" x="44"/>
        <item m="1" x="43"/>
        <item m="1" x="23"/>
        <item m="1" x="41"/>
        <item m="1" x="36"/>
        <item m="1" x="37"/>
        <item m="1" x="20"/>
        <item m="1" x="38"/>
        <item m="1" x="21"/>
        <item m="1" x="4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t="default"/>
      </items>
    </pivotField>
    <pivotField showAll="0"/>
    <pivotField dataField="1" showAll="0"/>
    <pivotField numFmtId="14" showAll="0"/>
    <pivotField showAll="0"/>
    <pivotField showAll="0"/>
  </pivotFields>
  <rowFields count="1">
    <field x="0"/>
  </rowFields>
  <rowItems count="20"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 t="grand">
      <x/>
    </i>
  </rowItems>
  <colItems count="1">
    <i/>
  </colItems>
  <dataFields count="1">
    <dataField name="Сумма по полю К-ть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EDD334E-5730-4C79-B04F-F88D346A1F4A}" name="Сводная таблица1" cacheId="6" applyNumberFormats="0" applyBorderFormats="0" applyFontFormats="0" applyPatternFormats="0" applyAlignmentFormats="0" applyWidthHeightFormats="1" dataCaption="Значения" updatedVersion="8" minRefreshableVersion="3" useAutoFormatting="1" itemPrintTitles="1" createdVersion="8" indent="0" outline="1" outlineData="1" multipleFieldFilters="0">
  <location ref="A3:B23" firstHeaderRow="1" firstDataRow="1" firstDataCol="1"/>
  <pivotFields count="6">
    <pivotField axis="axisRow" showAll="0">
      <items count="48">
        <item m="1" x="24"/>
        <item m="1" x="46"/>
        <item m="1" x="22"/>
        <item m="1" x="19"/>
        <item m="1" x="25"/>
        <item m="1" x="26"/>
        <item m="1" x="27"/>
        <item m="1" x="28"/>
        <item m="1" x="29"/>
        <item m="1" x="30"/>
        <item m="1" x="31"/>
        <item m="1" x="32"/>
        <item m="1" x="40"/>
        <item m="1" x="39"/>
        <item m="1" x="42"/>
        <item m="1" x="33"/>
        <item m="1" x="34"/>
        <item m="1" x="35"/>
        <item m="1" x="44"/>
        <item m="1" x="43"/>
        <item m="1" x="23"/>
        <item m="1" x="41"/>
        <item m="1" x="36"/>
        <item m="1" x="37"/>
        <item m="1" x="20"/>
        <item m="1" x="38"/>
        <item m="1" x="21"/>
        <item m="1" x="4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t="default"/>
      </items>
    </pivotField>
    <pivotField showAll="0"/>
    <pivotField dataField="1" showAll="0"/>
    <pivotField numFmtId="14" showAll="0"/>
    <pivotField showAll="0"/>
    <pivotField showAll="0"/>
  </pivotFields>
  <rowFields count="1">
    <field x="0"/>
  </rowFields>
  <rowItems count="20"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 t="grand">
      <x/>
    </i>
  </rowItems>
  <colItems count="1">
    <i/>
  </colItems>
  <dataFields count="1">
    <dataField name="Сумма по полю К-ть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BF9CD-401B-49BA-BB7F-F9151255D07F}">
  <dimension ref="A3:B23"/>
  <sheetViews>
    <sheetView topLeftCell="A5" workbookViewId="0">
      <selection activeCell="D22" sqref="D22"/>
    </sheetView>
  </sheetViews>
  <sheetFormatPr defaultRowHeight="13.2" x14ac:dyDescent="0.25"/>
  <cols>
    <col min="1" max="1" width="36.44140625" bestFit="1" customWidth="1"/>
    <col min="2" max="2" width="20.21875" bestFit="1" customWidth="1"/>
    <col min="3" max="29" width="17.88671875" bestFit="1" customWidth="1"/>
    <col min="30" max="30" width="11.88671875" bestFit="1" customWidth="1"/>
  </cols>
  <sheetData>
    <row r="3" spans="1:2" x14ac:dyDescent="0.25">
      <c r="A3" s="1" t="s">
        <v>7</v>
      </c>
      <c r="B3" t="s">
        <v>9</v>
      </c>
    </row>
    <row r="4" spans="1:2" x14ac:dyDescent="0.25">
      <c r="A4" s="2" t="s">
        <v>12</v>
      </c>
      <c r="B4" s="15">
        <v>3</v>
      </c>
    </row>
    <row r="5" spans="1:2" x14ac:dyDescent="0.25">
      <c r="A5" s="2" t="s">
        <v>14</v>
      </c>
      <c r="B5" s="15">
        <v>2</v>
      </c>
    </row>
    <row r="6" spans="1:2" x14ac:dyDescent="0.25">
      <c r="A6" s="2" t="s">
        <v>15</v>
      </c>
      <c r="B6" s="15">
        <v>2</v>
      </c>
    </row>
    <row r="7" spans="1:2" x14ac:dyDescent="0.25">
      <c r="A7" s="2" t="s">
        <v>18</v>
      </c>
      <c r="B7" s="15">
        <v>1</v>
      </c>
    </row>
    <row r="8" spans="1:2" x14ac:dyDescent="0.25">
      <c r="A8" s="2" t="s">
        <v>20</v>
      </c>
      <c r="B8" s="15">
        <v>1</v>
      </c>
    </row>
    <row r="9" spans="1:2" x14ac:dyDescent="0.25">
      <c r="A9" s="2" t="s">
        <v>23</v>
      </c>
      <c r="B9" s="15">
        <v>4</v>
      </c>
    </row>
    <row r="10" spans="1:2" x14ac:dyDescent="0.25">
      <c r="A10" s="2" t="s">
        <v>24</v>
      </c>
      <c r="B10" s="15">
        <v>1</v>
      </c>
    </row>
    <row r="11" spans="1:2" x14ac:dyDescent="0.25">
      <c r="A11" s="2" t="s">
        <v>26</v>
      </c>
      <c r="B11" s="15">
        <v>2</v>
      </c>
    </row>
    <row r="12" spans="1:2" x14ac:dyDescent="0.25">
      <c r="A12" s="2" t="s">
        <v>30</v>
      </c>
      <c r="B12" s="15">
        <v>1</v>
      </c>
    </row>
    <row r="13" spans="1:2" x14ac:dyDescent="0.25">
      <c r="A13" s="2" t="s">
        <v>28</v>
      </c>
      <c r="B13" s="15">
        <v>1</v>
      </c>
    </row>
    <row r="14" spans="1:2" x14ac:dyDescent="0.25">
      <c r="A14" s="2" t="s">
        <v>32</v>
      </c>
      <c r="B14" s="15">
        <v>1</v>
      </c>
    </row>
    <row r="15" spans="1:2" x14ac:dyDescent="0.25">
      <c r="A15" s="2" t="s">
        <v>34</v>
      </c>
      <c r="B15" s="15">
        <v>3</v>
      </c>
    </row>
    <row r="16" spans="1:2" x14ac:dyDescent="0.25">
      <c r="A16" s="2" t="s">
        <v>36</v>
      </c>
      <c r="B16" s="15">
        <v>2</v>
      </c>
    </row>
    <row r="17" spans="1:2" x14ac:dyDescent="0.25">
      <c r="A17" s="2" t="s">
        <v>38</v>
      </c>
      <c r="B17" s="15">
        <v>7</v>
      </c>
    </row>
    <row r="18" spans="1:2" x14ac:dyDescent="0.25">
      <c r="A18" s="2" t="s">
        <v>39</v>
      </c>
      <c r="B18" s="15">
        <v>2</v>
      </c>
    </row>
    <row r="19" spans="1:2" x14ac:dyDescent="0.25">
      <c r="A19" s="2" t="s">
        <v>42</v>
      </c>
      <c r="B19" s="15">
        <v>2</v>
      </c>
    </row>
    <row r="20" spans="1:2" x14ac:dyDescent="0.25">
      <c r="A20" s="2" t="s">
        <v>43</v>
      </c>
      <c r="B20" s="15">
        <v>1</v>
      </c>
    </row>
    <row r="21" spans="1:2" x14ac:dyDescent="0.25">
      <c r="A21" s="2" t="s">
        <v>46</v>
      </c>
      <c r="B21" s="15">
        <v>1</v>
      </c>
    </row>
    <row r="22" spans="1:2" x14ac:dyDescent="0.25">
      <c r="A22" s="2" t="s">
        <v>47</v>
      </c>
      <c r="B22" s="15">
        <v>1</v>
      </c>
    </row>
    <row r="23" spans="1:2" x14ac:dyDescent="0.25">
      <c r="A23" s="2" t="s">
        <v>8</v>
      </c>
      <c r="B23" s="15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829DC-B791-4FA3-9645-1152CEA67433}">
  <dimension ref="A3:B23"/>
  <sheetViews>
    <sheetView workbookViewId="0"/>
  </sheetViews>
  <sheetFormatPr defaultRowHeight="13.2" x14ac:dyDescent="0.25"/>
  <cols>
    <col min="1" max="1" width="36.44140625" bestFit="1" customWidth="1"/>
    <col min="2" max="2" width="20.21875" customWidth="1"/>
  </cols>
  <sheetData>
    <row r="3" spans="1:2" x14ac:dyDescent="0.25">
      <c r="A3" s="1" t="s">
        <v>7</v>
      </c>
      <c r="B3" t="s">
        <v>9</v>
      </c>
    </row>
    <row r="4" spans="1:2" x14ac:dyDescent="0.25">
      <c r="A4" s="2" t="s">
        <v>12</v>
      </c>
      <c r="B4" s="15">
        <v>3</v>
      </c>
    </row>
    <row r="5" spans="1:2" x14ac:dyDescent="0.25">
      <c r="A5" s="2" t="s">
        <v>14</v>
      </c>
      <c r="B5" s="15">
        <v>2</v>
      </c>
    </row>
    <row r="6" spans="1:2" x14ac:dyDescent="0.25">
      <c r="A6" s="2" t="s">
        <v>15</v>
      </c>
      <c r="B6" s="15">
        <v>2</v>
      </c>
    </row>
    <row r="7" spans="1:2" x14ac:dyDescent="0.25">
      <c r="A7" s="2" t="s">
        <v>18</v>
      </c>
      <c r="B7" s="15">
        <v>1</v>
      </c>
    </row>
    <row r="8" spans="1:2" x14ac:dyDescent="0.25">
      <c r="A8" s="2" t="s">
        <v>20</v>
      </c>
      <c r="B8" s="15">
        <v>1</v>
      </c>
    </row>
    <row r="9" spans="1:2" x14ac:dyDescent="0.25">
      <c r="A9" s="2" t="s">
        <v>23</v>
      </c>
      <c r="B9" s="15">
        <v>4</v>
      </c>
    </row>
    <row r="10" spans="1:2" x14ac:dyDescent="0.25">
      <c r="A10" s="2" t="s">
        <v>24</v>
      </c>
      <c r="B10" s="15">
        <v>1</v>
      </c>
    </row>
    <row r="11" spans="1:2" x14ac:dyDescent="0.25">
      <c r="A11" s="2" t="s">
        <v>26</v>
      </c>
      <c r="B11" s="15">
        <v>2</v>
      </c>
    </row>
    <row r="12" spans="1:2" x14ac:dyDescent="0.25">
      <c r="A12" s="2" t="s">
        <v>30</v>
      </c>
      <c r="B12" s="15">
        <v>1</v>
      </c>
    </row>
    <row r="13" spans="1:2" x14ac:dyDescent="0.25">
      <c r="A13" s="2" t="s">
        <v>28</v>
      </c>
      <c r="B13" s="15">
        <v>1</v>
      </c>
    </row>
    <row r="14" spans="1:2" x14ac:dyDescent="0.25">
      <c r="A14" s="2" t="s">
        <v>32</v>
      </c>
      <c r="B14" s="15">
        <v>1</v>
      </c>
    </row>
    <row r="15" spans="1:2" x14ac:dyDescent="0.25">
      <c r="A15" s="2" t="s">
        <v>34</v>
      </c>
      <c r="B15" s="15">
        <v>3</v>
      </c>
    </row>
    <row r="16" spans="1:2" x14ac:dyDescent="0.25">
      <c r="A16" s="2" t="s">
        <v>36</v>
      </c>
      <c r="B16" s="15">
        <v>2</v>
      </c>
    </row>
    <row r="17" spans="1:2" x14ac:dyDescent="0.25">
      <c r="A17" s="2" t="s">
        <v>38</v>
      </c>
      <c r="B17" s="15">
        <v>7</v>
      </c>
    </row>
    <row r="18" spans="1:2" x14ac:dyDescent="0.25">
      <c r="A18" s="2" t="s">
        <v>39</v>
      </c>
      <c r="B18" s="15">
        <v>2</v>
      </c>
    </row>
    <row r="19" spans="1:2" x14ac:dyDescent="0.25">
      <c r="A19" s="2" t="s">
        <v>42</v>
      </c>
      <c r="B19" s="15">
        <v>2</v>
      </c>
    </row>
    <row r="20" spans="1:2" x14ac:dyDescent="0.25">
      <c r="A20" s="2" t="s">
        <v>43</v>
      </c>
      <c r="B20" s="15">
        <v>1</v>
      </c>
    </row>
    <row r="21" spans="1:2" x14ac:dyDescent="0.25">
      <c r="A21" s="2" t="s">
        <v>46</v>
      </c>
      <c r="B21" s="15">
        <v>1</v>
      </c>
    </row>
    <row r="22" spans="1:2" x14ac:dyDescent="0.25">
      <c r="A22" s="2" t="s">
        <v>47</v>
      </c>
      <c r="B22" s="15">
        <v>1</v>
      </c>
    </row>
    <row r="23" spans="1:2" x14ac:dyDescent="0.25">
      <c r="A23" s="2" t="s">
        <v>8</v>
      </c>
      <c r="B23" s="15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79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3.2" x14ac:dyDescent="0.25"/>
  <cols>
    <col min="1" max="1" width="36.6640625" style="9" customWidth="1"/>
    <col min="2" max="2" width="7.44140625" style="4" customWidth="1"/>
    <col min="3" max="3" width="4.44140625" style="4" customWidth="1"/>
    <col min="4" max="4" width="10.6640625" style="4" customWidth="1"/>
    <col min="5" max="5" width="20" style="4" bestFit="1" customWidth="1"/>
    <col min="6" max="6" width="11.88671875" style="9" customWidth="1"/>
    <col min="7" max="16384" width="8.88671875" style="4"/>
  </cols>
  <sheetData>
    <row r="1" spans="1:6" ht="39.6" x14ac:dyDescent="0.25">
      <c r="A1" s="7" t="s">
        <v>3</v>
      </c>
      <c r="B1" s="5" t="s">
        <v>4</v>
      </c>
      <c r="C1" s="5" t="s">
        <v>5</v>
      </c>
      <c r="D1" s="6" t="s">
        <v>1</v>
      </c>
      <c r="E1" s="6" t="s">
        <v>2</v>
      </c>
      <c r="F1" s="6" t="s">
        <v>6</v>
      </c>
    </row>
    <row r="2" spans="1:6" x14ac:dyDescent="0.25">
      <c r="A2" s="8" t="s">
        <v>12</v>
      </c>
      <c r="B2" s="3" t="s">
        <v>0</v>
      </c>
      <c r="C2" s="12">
        <v>3</v>
      </c>
      <c r="D2" s="13" t="s">
        <v>50</v>
      </c>
      <c r="E2" s="3" t="s">
        <v>13</v>
      </c>
      <c r="F2" s="3" t="s">
        <v>10</v>
      </c>
    </row>
    <row r="3" spans="1:6" x14ac:dyDescent="0.25">
      <c r="A3" s="8" t="s">
        <v>14</v>
      </c>
      <c r="B3" s="3" t="s">
        <v>0</v>
      </c>
      <c r="C3" s="12">
        <v>2</v>
      </c>
      <c r="D3" s="13" t="s">
        <v>50</v>
      </c>
      <c r="E3" s="3" t="s">
        <v>16</v>
      </c>
      <c r="F3" s="14" t="s">
        <v>11</v>
      </c>
    </row>
    <row r="4" spans="1:6" x14ac:dyDescent="0.25">
      <c r="A4" s="8" t="s">
        <v>15</v>
      </c>
      <c r="B4" s="3" t="s">
        <v>0</v>
      </c>
      <c r="C4" s="12">
        <v>2</v>
      </c>
      <c r="D4" s="13" t="s">
        <v>50</v>
      </c>
      <c r="E4" s="3" t="s">
        <v>17</v>
      </c>
      <c r="F4" s="14" t="s">
        <v>11</v>
      </c>
    </row>
    <row r="5" spans="1:6" x14ac:dyDescent="0.25">
      <c r="A5" s="8" t="s">
        <v>18</v>
      </c>
      <c r="B5" s="3" t="s">
        <v>0</v>
      </c>
      <c r="C5" s="12">
        <v>1</v>
      </c>
      <c r="D5" s="13" t="s">
        <v>50</v>
      </c>
      <c r="E5" s="3" t="s">
        <v>19</v>
      </c>
      <c r="F5" s="3" t="s">
        <v>10</v>
      </c>
    </row>
    <row r="6" spans="1:6" x14ac:dyDescent="0.25">
      <c r="A6" s="8" t="s">
        <v>20</v>
      </c>
      <c r="B6" s="3" t="s">
        <v>0</v>
      </c>
      <c r="C6" s="12">
        <v>1</v>
      </c>
      <c r="D6" s="13" t="s">
        <v>50</v>
      </c>
      <c r="E6" s="3" t="s">
        <v>21</v>
      </c>
      <c r="F6" s="3" t="s">
        <v>10</v>
      </c>
    </row>
    <row r="7" spans="1:6" x14ac:dyDescent="0.25">
      <c r="A7" s="8" t="s">
        <v>23</v>
      </c>
      <c r="B7" s="3" t="s">
        <v>0</v>
      </c>
      <c r="C7" s="12">
        <v>4</v>
      </c>
      <c r="D7" s="13" t="s">
        <v>50</v>
      </c>
      <c r="E7" s="3" t="s">
        <v>22</v>
      </c>
      <c r="F7" s="3" t="s">
        <v>10</v>
      </c>
    </row>
    <row r="8" spans="1:6" x14ac:dyDescent="0.25">
      <c r="A8" s="8" t="s">
        <v>24</v>
      </c>
      <c r="B8" s="3" t="s">
        <v>0</v>
      </c>
      <c r="C8" s="12">
        <v>1</v>
      </c>
      <c r="D8" s="13" t="s">
        <v>50</v>
      </c>
      <c r="E8" s="3" t="s">
        <v>25</v>
      </c>
      <c r="F8" s="3" t="s">
        <v>10</v>
      </c>
    </row>
    <row r="9" spans="1:6" x14ac:dyDescent="0.25">
      <c r="A9" s="8" t="s">
        <v>26</v>
      </c>
      <c r="B9" s="3" t="s">
        <v>0</v>
      </c>
      <c r="C9" s="12">
        <v>2</v>
      </c>
      <c r="D9" s="13" t="s">
        <v>50</v>
      </c>
      <c r="E9" s="3" t="s">
        <v>27</v>
      </c>
      <c r="F9" s="3" t="s">
        <v>11</v>
      </c>
    </row>
    <row r="10" spans="1:6" x14ac:dyDescent="0.25">
      <c r="A10" s="8" t="s">
        <v>30</v>
      </c>
      <c r="B10" s="3" t="s">
        <v>0</v>
      </c>
      <c r="C10" s="12">
        <v>1</v>
      </c>
      <c r="D10" s="13" t="s">
        <v>50</v>
      </c>
      <c r="E10" s="3" t="s">
        <v>31</v>
      </c>
      <c r="F10" s="3" t="s">
        <v>11</v>
      </c>
    </row>
    <row r="11" spans="1:6" x14ac:dyDescent="0.25">
      <c r="A11" s="8" t="s">
        <v>28</v>
      </c>
      <c r="B11" s="3" t="s">
        <v>0</v>
      </c>
      <c r="C11" s="12">
        <v>1</v>
      </c>
      <c r="D11" s="13" t="s">
        <v>50</v>
      </c>
      <c r="E11" s="3" t="s">
        <v>29</v>
      </c>
      <c r="F11" s="3" t="s">
        <v>10</v>
      </c>
    </row>
    <row r="12" spans="1:6" x14ac:dyDescent="0.25">
      <c r="A12" s="8" t="s">
        <v>32</v>
      </c>
      <c r="B12" s="3" t="s">
        <v>0</v>
      </c>
      <c r="C12" s="12">
        <v>1</v>
      </c>
      <c r="D12" s="13" t="s">
        <v>50</v>
      </c>
      <c r="E12" s="3" t="s">
        <v>33</v>
      </c>
      <c r="F12" s="3" t="s">
        <v>11</v>
      </c>
    </row>
    <row r="13" spans="1:6" x14ac:dyDescent="0.25">
      <c r="A13" s="8" t="s">
        <v>34</v>
      </c>
      <c r="B13" s="3" t="s">
        <v>0</v>
      </c>
      <c r="C13" s="12">
        <v>3</v>
      </c>
      <c r="D13" s="13" t="s">
        <v>50</v>
      </c>
      <c r="E13" s="3" t="s">
        <v>35</v>
      </c>
      <c r="F13" s="14" t="s">
        <v>10</v>
      </c>
    </row>
    <row r="14" spans="1:6" x14ac:dyDescent="0.25">
      <c r="A14" s="8" t="s">
        <v>36</v>
      </c>
      <c r="B14" s="3" t="s">
        <v>0</v>
      </c>
      <c r="C14" s="12">
        <v>2</v>
      </c>
      <c r="D14" s="13" t="s">
        <v>50</v>
      </c>
      <c r="E14" s="3" t="s">
        <v>37</v>
      </c>
      <c r="F14" s="14" t="s">
        <v>10</v>
      </c>
    </row>
    <row r="15" spans="1:6" x14ac:dyDescent="0.25">
      <c r="A15" s="8" t="s">
        <v>38</v>
      </c>
      <c r="B15" s="3" t="s">
        <v>0</v>
      </c>
      <c r="C15" s="12">
        <v>7</v>
      </c>
      <c r="D15" s="13" t="s">
        <v>50</v>
      </c>
      <c r="E15" s="3" t="s">
        <v>40</v>
      </c>
      <c r="F15" s="14" t="s">
        <v>10</v>
      </c>
    </row>
    <row r="16" spans="1:6" x14ac:dyDescent="0.25">
      <c r="A16" s="8" t="s">
        <v>39</v>
      </c>
      <c r="B16" s="3" t="s">
        <v>0</v>
      </c>
      <c r="C16" s="12">
        <v>2</v>
      </c>
      <c r="D16" s="13" t="s">
        <v>50</v>
      </c>
      <c r="E16" s="3" t="s">
        <v>41</v>
      </c>
      <c r="F16" s="14" t="s">
        <v>10</v>
      </c>
    </row>
    <row r="17" spans="1:6" x14ac:dyDescent="0.25">
      <c r="A17" s="8" t="s">
        <v>42</v>
      </c>
      <c r="B17" s="3" t="s">
        <v>0</v>
      </c>
      <c r="C17" s="12">
        <v>1</v>
      </c>
      <c r="D17" s="13" t="s">
        <v>50</v>
      </c>
      <c r="E17" s="3" t="s">
        <v>44</v>
      </c>
      <c r="F17" s="14" t="s">
        <v>10</v>
      </c>
    </row>
    <row r="18" spans="1:6" x14ac:dyDescent="0.25">
      <c r="A18" s="8" t="s">
        <v>42</v>
      </c>
      <c r="B18" s="3" t="s">
        <v>0</v>
      </c>
      <c r="C18" s="12">
        <v>1</v>
      </c>
      <c r="D18" s="13" t="s">
        <v>50</v>
      </c>
      <c r="E18" s="3" t="s">
        <v>44</v>
      </c>
      <c r="F18" s="14" t="s">
        <v>10</v>
      </c>
    </row>
    <row r="19" spans="1:6" x14ac:dyDescent="0.25">
      <c r="A19" s="8" t="s">
        <v>43</v>
      </c>
      <c r="B19" s="3" t="s">
        <v>0</v>
      </c>
      <c r="C19" s="12">
        <v>1</v>
      </c>
      <c r="D19" s="13" t="s">
        <v>50</v>
      </c>
      <c r="E19" s="3" t="s">
        <v>45</v>
      </c>
      <c r="F19" s="14" t="s">
        <v>10</v>
      </c>
    </row>
    <row r="20" spans="1:6" x14ac:dyDescent="0.25">
      <c r="A20" s="8" t="s">
        <v>46</v>
      </c>
      <c r="B20" s="3" t="s">
        <v>0</v>
      </c>
      <c r="C20" s="12">
        <v>1</v>
      </c>
      <c r="D20" s="13" t="s">
        <v>50</v>
      </c>
      <c r="E20" s="3" t="s">
        <v>48</v>
      </c>
      <c r="F20" s="14" t="s">
        <v>10</v>
      </c>
    </row>
    <row r="21" spans="1:6" x14ac:dyDescent="0.25">
      <c r="A21" s="8" t="s">
        <v>47</v>
      </c>
      <c r="B21" s="3" t="s">
        <v>0</v>
      </c>
      <c r="C21" s="12">
        <v>1</v>
      </c>
      <c r="D21" s="13" t="s">
        <v>50</v>
      </c>
      <c r="E21" s="3" t="s">
        <v>49</v>
      </c>
      <c r="F21" s="14" t="s">
        <v>10</v>
      </c>
    </row>
    <row r="22" spans="1:6" ht="12" customHeight="1" x14ac:dyDescent="0.25">
      <c r="D22" s="10"/>
    </row>
    <row r="23" spans="1:6" x14ac:dyDescent="0.25">
      <c r="D23" s="10"/>
    </row>
    <row r="24" spans="1:6" x14ac:dyDescent="0.25">
      <c r="D24" s="10"/>
    </row>
    <row r="25" spans="1:6" x14ac:dyDescent="0.25">
      <c r="D25" s="10"/>
    </row>
    <row r="26" spans="1:6" x14ac:dyDescent="0.25">
      <c r="D26" s="10"/>
    </row>
    <row r="27" spans="1:6" x14ac:dyDescent="0.25">
      <c r="D27" s="10"/>
    </row>
    <row r="28" spans="1:6" x14ac:dyDescent="0.25">
      <c r="D28" s="10"/>
    </row>
    <row r="29" spans="1:6" x14ac:dyDescent="0.25">
      <c r="D29" s="10"/>
    </row>
    <row r="30" spans="1:6" x14ac:dyDescent="0.25">
      <c r="D30" s="10"/>
    </row>
    <row r="31" spans="1:6" x14ac:dyDescent="0.25">
      <c r="D31" s="10"/>
    </row>
    <row r="32" spans="1:6" x14ac:dyDescent="0.25">
      <c r="D32" s="10"/>
    </row>
    <row r="33" spans="4:5" x14ac:dyDescent="0.25">
      <c r="D33" s="10"/>
    </row>
    <row r="34" spans="4:5" x14ac:dyDescent="0.25">
      <c r="D34" s="10"/>
    </row>
    <row r="35" spans="4:5" x14ac:dyDescent="0.25">
      <c r="D35" s="10"/>
    </row>
    <row r="36" spans="4:5" x14ac:dyDescent="0.25">
      <c r="D36" s="10"/>
    </row>
    <row r="37" spans="4:5" x14ac:dyDescent="0.25">
      <c r="D37" s="10"/>
      <c r="E37" s="11"/>
    </row>
    <row r="38" spans="4:5" x14ac:dyDescent="0.25">
      <c r="D38" s="10"/>
    </row>
    <row r="39" spans="4:5" x14ac:dyDescent="0.25">
      <c r="D39" s="10"/>
      <c r="E39" s="11"/>
    </row>
    <row r="40" spans="4:5" x14ac:dyDescent="0.25">
      <c r="D40" s="10"/>
    </row>
    <row r="41" spans="4:5" x14ac:dyDescent="0.25">
      <c r="D41" s="10"/>
    </row>
    <row r="42" spans="4:5" x14ac:dyDescent="0.25">
      <c r="D42" s="10"/>
    </row>
    <row r="43" spans="4:5" x14ac:dyDescent="0.25">
      <c r="D43" s="10"/>
      <c r="E43" s="11"/>
    </row>
    <row r="44" spans="4:5" x14ac:dyDescent="0.25">
      <c r="D44" s="10"/>
    </row>
    <row r="45" spans="4:5" x14ac:dyDescent="0.25">
      <c r="D45" s="10"/>
    </row>
    <row r="46" spans="4:5" x14ac:dyDescent="0.25">
      <c r="D46" s="10"/>
    </row>
    <row r="47" spans="4:5" x14ac:dyDescent="0.25">
      <c r="D47" s="10"/>
    </row>
    <row r="48" spans="4:5" x14ac:dyDescent="0.25">
      <c r="D48" s="10"/>
      <c r="E48" s="11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</sheetData>
  <autoFilter ref="A1:F79" xr:uid="{00000000-0001-0000-0000-000000000000}"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Лист2</vt:lpstr>
      <vt:lpstr>Свод данных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Мельникова Ганна Андріївна (Hanna Melnykova)</cp:lastModifiedBy>
  <cp:revision>1</cp:revision>
  <dcterms:modified xsi:type="dcterms:W3CDTF">2026-05-15T12:42:55Z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2026-02-04T14:14:37Z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02b49f23-75fb-480a-948f-3a3e066a5af1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